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šo\Dokumenti\MOSG 2026\NMV_Izvajanje storitve samooskrbe_ŠD SG\"/>
    </mc:Choice>
  </mc:AlternateContent>
  <xr:revisionPtr revIDLastSave="0" documentId="13_ncr:1_{927D98B0-0053-4512-8870-31A8D2B2DBF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Rekapitulacija" sheetId="2" r:id="rId1"/>
    <sheet name="Storitev 2026" sheetId="1" r:id="rId2"/>
    <sheet name="Storitev 2027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3" l="1"/>
  <c r="E8" i="3"/>
  <c r="E6" i="3"/>
  <c r="E8" i="1"/>
  <c r="E6" i="1"/>
  <c r="A6" i="2"/>
  <c r="A5" i="2"/>
  <c r="A4" i="2"/>
  <c r="A3" i="2"/>
  <c r="E10" i="1"/>
  <c r="B4" i="2" l="1"/>
  <c r="B5" i="2"/>
  <c r="E11" i="1"/>
  <c r="B3" i="2"/>
  <c r="E11" i="3"/>
  <c r="E12" i="3" s="1"/>
  <c r="E13" i="3" s="1"/>
  <c r="B6" i="2" l="1"/>
  <c r="E12" i="1"/>
  <c r="B7" i="2" s="1"/>
  <c r="B8" i="2" l="1"/>
  <c r="E13" i="1"/>
</calcChain>
</file>

<file path=xl/sharedStrings.xml><?xml version="1.0" encoding="utf-8"?>
<sst xmlns="http://schemas.openxmlformats.org/spreadsheetml/2006/main" count="46" uniqueCount="29">
  <si>
    <t>količina</t>
  </si>
  <si>
    <t>skupaj</t>
  </si>
  <si>
    <t>enota</t>
  </si>
  <si>
    <t>SKUPAJ Z DDV</t>
  </si>
  <si>
    <t>REKAPITULACIJA</t>
  </si>
  <si>
    <t>Postavke ponudbenega predračuna</t>
  </si>
  <si>
    <t>1.0 ENERGIJA ODJEM</t>
  </si>
  <si>
    <t>MWh</t>
  </si>
  <si>
    <t>2.0 ENERGIJA ODKUP VIŠKOV</t>
  </si>
  <si>
    <r>
      <t xml:space="preserve">Postavka se nanaša na dobavo mankov EE. Predvidena količina 2026: </t>
    </r>
    <r>
      <rPr>
        <b/>
        <sz val="12"/>
        <color rgb="FF000000"/>
        <rFont val="Calibri"/>
        <family val="2"/>
        <charset val="238"/>
      </rPr>
      <t>55,8 MWh</t>
    </r>
  </si>
  <si>
    <r>
      <t xml:space="preserve">Postavka se nanaša na odkup viškov EE. Predviden višek za 2026: </t>
    </r>
    <r>
      <rPr>
        <b/>
        <sz val="12"/>
        <color rgb="FF000000"/>
        <rFont val="Calibri"/>
        <family val="2"/>
        <charset val="238"/>
      </rPr>
      <t>0,6 MWh</t>
    </r>
  </si>
  <si>
    <t>%</t>
  </si>
  <si>
    <t>Skupaj z DDV</t>
  </si>
  <si>
    <t xml:space="preserve">Naročnik: MOSG
Izvajanje storitve samooskrbe z električno energijo - »Proizvodna naprava SE Športna dvorana Slovenj Gradec za leto 2026
</t>
  </si>
  <si>
    <t xml:space="preserve">Naročnik: MOSG
Izvajanje storitve samooskrbe z električno energijo - »Proizvodna naprava SE Športna dvorana Slovenj Gradec za leto 2026 in leto 2027 </t>
  </si>
  <si>
    <t>PRILOGA 3/1</t>
  </si>
  <si>
    <t>Mesečno nadomestilo za storitev izvajanja Skupnosti OVE se zaračunava kot zmnožek ponujene cene ponudnika in priključne moči vseh naprav za samooskrbo (v kW), ki so vključne v Skupnost OVE. Predvideno obdobje trajanja storitve je oktober , november in december 2026 (138,00 x 3 meseci=414)</t>
  </si>
  <si>
    <t xml:space="preserve">Naročnik: MOSG
Izvajanje storitve samooskrbe z električno energijo - »Proizvodna naprava SE Športna dvorana Slovenj Gradec za leto 2027
</t>
  </si>
  <si>
    <r>
      <t xml:space="preserve">Postavka se nanaša na dobavo mankov EE. Predvidena količina 2027: </t>
    </r>
    <r>
      <rPr>
        <b/>
        <sz val="12"/>
        <color rgb="FF000000"/>
        <rFont val="Calibri"/>
        <family val="2"/>
        <charset val="238"/>
      </rPr>
      <t>101,4 MWh</t>
    </r>
  </si>
  <si>
    <t>kW</t>
  </si>
  <si>
    <t>3.0 STORITEV SKUPNOST OVE ZA POGODBENO OBDOBJE</t>
  </si>
  <si>
    <t>cena/enoto</t>
  </si>
  <si>
    <t>Mesečno nadomestilo za storitev izvajanja Skupnosti OVE se zaračunava kot zmnožek ponujene cene ponudnika in priključne moči vseh naprav za samooskrbo (v kW), ki so vključne v Skupnost OVE. Predvideno obdobje trajanja storitve je januar do december 2027 (138,00 kW x 12 mesecev=1.656 kW)</t>
  </si>
  <si>
    <r>
      <t xml:space="preserve">Postavka se nanaša na odkup viškov EE. Predviden višek za 2027: </t>
    </r>
    <r>
      <rPr>
        <b/>
        <sz val="12"/>
        <color rgb="FF000000"/>
        <rFont val="Calibri"/>
        <family val="2"/>
        <charset val="238"/>
      </rPr>
      <t>7,6 MWh</t>
    </r>
  </si>
  <si>
    <t>2026-2027</t>
  </si>
  <si>
    <t>4.0 Ponudbena vrednost skupaj s storitvijo</t>
  </si>
  <si>
    <t>DDV (22%)</t>
  </si>
  <si>
    <t>Predmet ponudbe je Izvajanje storitve samooskrbe z električno energijo - »Proizvodna naprava SE Športna dvorana Slovenj Gradec. Velikost SE vključenih v Skupnost OVE 138,00 kW, proizvodna naprava SE Športna dvorana Slovenj Gradec, predvidena količina proizvodnje za 2026 okt-dec: 49.612 kWh, številka merilnega mesta 2-8101305. Odjemna merilna mesta in merilne točke vključena v skupnosti številka merilnega mesta: 2-9892, številka merilnega mesta GSRN: 3.831115801252973e+1, distribucijsko območje: Elektro Celje, d.d., Naslov merilnega mesta: Kopališka ulica 27, 2380 Slovenj Gradec, številka merilnega mesta: 2-9813, številka merilnega mesta GSRN: 3.831115800282406e+17, distribucijsko območje: Elektro Celje, d.d., Naslov merilnega mesta: Šercerjeva ulica 11, 2380 Slovenj Gradec. Previdena količina odjema 104.851 kWh.</t>
  </si>
  <si>
    <t>Predmet ponudbe je Izvajanje storitve samooskrbe z električno energijo - »Proizvodna naprava SE Športna dvorana Slovenj Gradec. Velikost SE vključenih v Skupnost OVE 138,00 kW, proizvodna naprava SE Športna dvorana Slovenj Gradec, predvidena količina proizvodnje za 2027 1.12027-31.12.2027: 144.899 kWh, številka merilnega mesta 2-8101305. Odjemna merilna mesta in merilne točke vključena v skupnosti številka merilnega mesta: 2-9892, številka merilnega mesta GSRN: 3.831115801252973e+1, distribucijsko območje: Elektro Celje, d.d., Naslov merilnega mesta: Kopališka ulica 27, 2380 Slovenj Gradec, številka merilnega mesta: 2-9813, številka merilnega mesta GSRN: 3.831115800282406e+17, distribucijsko območje: Elektro Celje, d.d., Naslov merilnega mesta: Šercerjeva ulica 11, 2380 Slovenj Gradec. Predvidena količina odjema: 238.692 kWh.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</si>
</sst>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sz val="14"/>
      <name val="Tahoma"/>
      <family val="2"/>
      <charset val="238"/>
    </font>
    <font>
      <b/>
      <sz val="14"/>
      <name val="Tahoma"/>
      <family val="2"/>
      <charset val="238"/>
    </font>
    <font>
      <b/>
      <sz val="13"/>
      <name val="Tahoma"/>
      <family val="2"/>
      <charset val="238"/>
    </font>
    <font>
      <b/>
      <sz val="10"/>
      <color rgb="FF000000"/>
      <name val="Times New Roman"/>
      <family val="1"/>
      <charset val="238"/>
    </font>
    <font>
      <sz val="12"/>
      <color rgb="FF000000"/>
      <name val="Calibri"/>
      <family val="2"/>
      <charset val="238"/>
    </font>
    <font>
      <b/>
      <sz val="14"/>
      <color rgb="FF000000"/>
      <name val="Tahoma"/>
      <family val="2"/>
      <charset val="238"/>
    </font>
    <font>
      <sz val="14"/>
      <color rgb="FF000000"/>
      <name val="Tahoma"/>
      <family val="2"/>
      <charset val="238"/>
    </font>
    <font>
      <b/>
      <sz val="12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left" vertical="top" wrapText="1"/>
    </xf>
    <xf numFmtId="4" fontId="1" fillId="2" borderId="1" xfId="0" applyNumberFormat="1" applyFont="1" applyFill="1" applyBorder="1" applyAlignment="1" applyProtection="1">
      <alignment horizontal="left" vertical="top" wrapText="1"/>
      <protection locked="0"/>
    </xf>
    <xf numFmtId="4" fontId="2" fillId="0" borderId="4" xfId="0" applyNumberFormat="1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/>
    </xf>
    <xf numFmtId="0" fontId="0" fillId="0" borderId="0" xfId="0" applyAlignment="1" applyProtection="1">
      <alignment horizontal="left" vertical="top"/>
    </xf>
    <xf numFmtId="0" fontId="3" fillId="0" borderId="2" xfId="0" applyFont="1" applyBorder="1" applyAlignment="1" applyProtection="1">
      <alignment horizontal="center" vertical="top" wrapText="1"/>
    </xf>
    <xf numFmtId="0" fontId="3" fillId="0" borderId="5" xfId="0" applyFont="1" applyBorder="1" applyAlignment="1" applyProtection="1">
      <alignment horizontal="center" vertical="top" wrapText="1"/>
    </xf>
    <xf numFmtId="0" fontId="3" fillId="0" borderId="4" xfId="0" applyFont="1" applyBorder="1" applyAlignment="1" applyProtection="1">
      <alignment horizontal="center" vertical="top" wrapText="1"/>
    </xf>
    <xf numFmtId="0" fontId="1" fillId="0" borderId="1" xfId="0" applyFont="1" applyBorder="1" applyAlignment="1" applyProtection="1">
      <alignment horizontal="left" vertical="top" wrapText="1"/>
    </xf>
    <xf numFmtId="0" fontId="5" fillId="0" borderId="1" xfId="0" applyFont="1" applyBorder="1" applyAlignment="1" applyProtection="1">
      <alignment horizontal="left" vertical="top" wrapText="1"/>
    </xf>
    <xf numFmtId="0" fontId="4" fillId="0" borderId="0" xfId="0" applyFont="1" applyAlignment="1" applyProtection="1">
      <alignment horizontal="left" vertical="top"/>
    </xf>
    <xf numFmtId="0" fontId="6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left" vertical="top" wrapText="1"/>
    </xf>
    <xf numFmtId="4" fontId="2" fillId="0" borderId="1" xfId="0" applyNumberFormat="1" applyFont="1" applyBorder="1" applyAlignment="1" applyProtection="1">
      <alignment horizontal="left" vertical="top" wrapText="1"/>
    </xf>
    <xf numFmtId="4" fontId="6" fillId="0" borderId="1" xfId="0" applyNumberFormat="1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horizontal="left" vertical="top"/>
      <protection locked="0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E4025-2D38-466A-B234-85EF6C3E7BCB}">
  <sheetPr>
    <pageSetUpPr fitToPage="1"/>
  </sheetPr>
  <dimension ref="A1:E8"/>
  <sheetViews>
    <sheetView workbookViewId="0">
      <selection activeCell="A28" sqref="A28"/>
    </sheetView>
  </sheetViews>
  <sheetFormatPr defaultRowHeight="12.75" x14ac:dyDescent="0.2"/>
  <cols>
    <col min="1" max="1" width="96.1640625" customWidth="1"/>
    <col min="2" max="2" width="26" customWidth="1"/>
  </cols>
  <sheetData>
    <row r="1" spans="1:5" ht="108" x14ac:dyDescent="0.2">
      <c r="A1" s="4" t="s">
        <v>14</v>
      </c>
      <c r="B1" s="3" t="s">
        <v>15</v>
      </c>
      <c r="C1" s="2"/>
      <c r="D1" s="2"/>
      <c r="E1" s="2"/>
    </row>
    <row r="2" spans="1:5" ht="18" x14ac:dyDescent="0.2">
      <c r="A2" s="7" t="s">
        <v>4</v>
      </c>
      <c r="B2" s="8" t="s">
        <v>24</v>
      </c>
      <c r="C2" s="2"/>
      <c r="D2" s="2"/>
      <c r="E2" s="2"/>
    </row>
    <row r="3" spans="1:5" ht="18" x14ac:dyDescent="0.2">
      <c r="A3" s="6" t="str">
        <f>'Storitev 2026'!A5</f>
        <v>1.0 ENERGIJA ODJEM</v>
      </c>
      <c r="B3" s="9">
        <f>'Storitev 2026'!E6+'Storitev 2027'!E6</f>
        <v>0</v>
      </c>
      <c r="C3" s="2"/>
      <c r="D3" s="2"/>
      <c r="E3" s="2"/>
    </row>
    <row r="4" spans="1:5" ht="18" x14ac:dyDescent="0.2">
      <c r="A4" s="6" t="str">
        <f>'Storitev 2026'!A7</f>
        <v>2.0 ENERGIJA ODKUP VIŠKOV</v>
      </c>
      <c r="B4" s="9">
        <f>'Storitev 2026'!E8+'Storitev 2027'!E8</f>
        <v>0</v>
      </c>
      <c r="C4" s="2"/>
      <c r="D4" s="2"/>
      <c r="E4" s="2"/>
    </row>
    <row r="5" spans="1:5" ht="18" x14ac:dyDescent="0.2">
      <c r="A5" s="6" t="str">
        <f>'Storitev 2026'!A9</f>
        <v>3.0 STORITEV SKUPNOST OVE ZA POGODBENO OBDOBJE</v>
      </c>
      <c r="B5" s="9">
        <f>'Storitev 2026'!E10+'Storitev 2027'!E10</f>
        <v>0</v>
      </c>
      <c r="C5" s="2"/>
      <c r="D5" s="2"/>
      <c r="E5" s="2"/>
    </row>
    <row r="6" spans="1:5" ht="18" x14ac:dyDescent="0.2">
      <c r="A6" s="5" t="str">
        <f>'Storitev 2026'!A11</f>
        <v>4.0 Ponudbena vrednost skupaj s storitvijo</v>
      </c>
      <c r="B6" s="12">
        <f>'Storitev 2026'!E11+'Storitev 2027'!E11</f>
        <v>0</v>
      </c>
      <c r="C6" s="2"/>
      <c r="D6" s="2"/>
      <c r="E6" s="2"/>
    </row>
    <row r="7" spans="1:5" ht="18" x14ac:dyDescent="0.2">
      <c r="A7" s="1" t="s">
        <v>26</v>
      </c>
      <c r="B7" s="10">
        <f>'Storitev 2026'!E12+'Storitev 2027'!E12</f>
        <v>0</v>
      </c>
    </row>
    <row r="8" spans="1:5" ht="18" x14ac:dyDescent="0.2">
      <c r="A8" s="1" t="s">
        <v>3</v>
      </c>
      <c r="B8" s="10">
        <f>B6+Rekapitulacija!B7</f>
        <v>0</v>
      </c>
    </row>
  </sheetData>
  <sheetProtection algorithmName="SHA-512" hashValue="689PkjpiQd7zryMMoAdugYPTYZd9hEWPaQYUt35hVgTKeThuFLiDt41rfj3NOyazDFgYtfyezQSIeGARLrKmZQ==" saltValue="g0AijnDm4T9ja1CeWBVN5g==" spinCount="100000" sheet="1" objects="1" scenarios="1" selectLockedCells="1"/>
  <pageMargins left="0.7" right="0.7" top="0.75" bottom="0.75" header="0.3" footer="0.3"/>
  <pageSetup paperSize="9" scale="8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view="pageBreakPreview" zoomScaleNormal="100" zoomScaleSheetLayoutView="100" workbookViewId="0">
      <selection activeCell="D6" sqref="D6"/>
    </sheetView>
  </sheetViews>
  <sheetFormatPr defaultRowHeight="12.75" x14ac:dyDescent="0.2"/>
  <cols>
    <col min="1" max="1" width="160.33203125" style="15" bestFit="1" customWidth="1"/>
    <col min="2" max="2" width="13.1640625" style="15" bestFit="1" customWidth="1"/>
    <col min="3" max="3" width="11.1640625" style="15" customWidth="1"/>
    <col min="4" max="4" width="20.5" style="15" customWidth="1"/>
    <col min="5" max="5" width="22.5" style="15" customWidth="1"/>
    <col min="6" max="16384" width="9.33203125" style="15"/>
  </cols>
  <sheetData>
    <row r="1" spans="1:5" ht="115.5" x14ac:dyDescent="0.2">
      <c r="A1" s="13" t="s">
        <v>13</v>
      </c>
      <c r="B1" s="14"/>
      <c r="C1" s="14"/>
      <c r="D1" s="14"/>
      <c r="E1" s="14"/>
    </row>
    <row r="2" spans="1:5" ht="16.5" x14ac:dyDescent="0.2">
      <c r="A2" s="16"/>
      <c r="B2" s="17"/>
      <c r="C2" s="17"/>
      <c r="D2" s="17"/>
      <c r="E2" s="18"/>
    </row>
    <row r="3" spans="1:5" ht="19.5" customHeight="1" x14ac:dyDescent="0.2">
      <c r="A3" s="19" t="s">
        <v>5</v>
      </c>
      <c r="B3" s="14"/>
      <c r="C3" s="14"/>
      <c r="D3" s="14"/>
      <c r="E3" s="14"/>
    </row>
    <row r="4" spans="1:5" s="21" customFormat="1" ht="99" customHeight="1" x14ac:dyDescent="0.2">
      <c r="A4" s="20" t="s">
        <v>27</v>
      </c>
      <c r="B4" s="14"/>
      <c r="C4" s="14"/>
      <c r="D4" s="14"/>
      <c r="E4" s="14"/>
    </row>
    <row r="5" spans="1:5" s="21" customFormat="1" ht="21.2" customHeight="1" x14ac:dyDescent="0.2">
      <c r="A5" s="22" t="s">
        <v>6</v>
      </c>
      <c r="B5" s="23" t="s">
        <v>0</v>
      </c>
      <c r="C5" s="23" t="s">
        <v>2</v>
      </c>
      <c r="D5" s="23" t="s">
        <v>21</v>
      </c>
      <c r="E5" s="23" t="s">
        <v>1</v>
      </c>
    </row>
    <row r="6" spans="1:5" ht="18" x14ac:dyDescent="0.2">
      <c r="A6" s="20" t="s">
        <v>9</v>
      </c>
      <c r="B6" s="24">
        <v>55.8</v>
      </c>
      <c r="C6" s="24" t="s">
        <v>7</v>
      </c>
      <c r="D6" s="11"/>
      <c r="E6" s="25">
        <f>B6*D6</f>
        <v>0</v>
      </c>
    </row>
    <row r="7" spans="1:5" ht="18" x14ac:dyDescent="0.2">
      <c r="A7" s="22" t="s">
        <v>8</v>
      </c>
      <c r="B7" s="14"/>
      <c r="C7" s="14"/>
      <c r="D7" s="27"/>
      <c r="E7" s="14"/>
    </row>
    <row r="8" spans="1:5" ht="18" x14ac:dyDescent="0.2">
      <c r="A8" s="20" t="s">
        <v>10</v>
      </c>
      <c r="B8" s="24">
        <v>0.6</v>
      </c>
      <c r="C8" s="24" t="s">
        <v>7</v>
      </c>
      <c r="D8" s="11"/>
      <c r="E8" s="25">
        <f>B8*D8</f>
        <v>0</v>
      </c>
    </row>
    <row r="9" spans="1:5" ht="18" x14ac:dyDescent="0.2">
      <c r="A9" s="22" t="s">
        <v>20</v>
      </c>
      <c r="B9" s="14"/>
      <c r="C9" s="14"/>
      <c r="D9" s="27"/>
      <c r="E9" s="14"/>
    </row>
    <row r="10" spans="1:5" ht="47.25" customHeight="1" x14ac:dyDescent="0.2">
      <c r="A10" s="20" t="s">
        <v>16</v>
      </c>
      <c r="B10" s="24">
        <v>414</v>
      </c>
      <c r="C10" s="24" t="s">
        <v>19</v>
      </c>
      <c r="D10" s="11"/>
      <c r="E10" s="25">
        <f>B10*D10</f>
        <v>0</v>
      </c>
    </row>
    <row r="11" spans="1:5" ht="18" x14ac:dyDescent="0.2">
      <c r="A11" s="22" t="s">
        <v>25</v>
      </c>
      <c r="B11" s="14"/>
      <c r="C11" s="14"/>
      <c r="D11" s="14"/>
      <c r="E11" s="26">
        <f>E6-E8+E10</f>
        <v>0</v>
      </c>
    </row>
    <row r="12" spans="1:5" ht="18" x14ac:dyDescent="0.2">
      <c r="A12" s="22" t="s">
        <v>26</v>
      </c>
      <c r="B12" s="24">
        <v>22</v>
      </c>
      <c r="C12" s="24" t="s">
        <v>11</v>
      </c>
      <c r="D12" s="14"/>
      <c r="E12" s="25">
        <f>E11*0.22</f>
        <v>0</v>
      </c>
    </row>
    <row r="13" spans="1:5" ht="18" x14ac:dyDescent="0.2">
      <c r="A13" s="23" t="s">
        <v>12</v>
      </c>
      <c r="B13" s="14"/>
      <c r="C13" s="14"/>
      <c r="D13" s="14"/>
      <c r="E13" s="25">
        <f>E11+E12</f>
        <v>0</v>
      </c>
    </row>
    <row r="14" spans="1:5" ht="18" x14ac:dyDescent="0.2">
      <c r="B14" s="14"/>
      <c r="C14" s="14"/>
      <c r="D14" s="14"/>
      <c r="E14" s="25"/>
    </row>
  </sheetData>
  <sheetProtection algorithmName="SHA-512" hashValue="ieRnKb67eL3Trr9aHpl2q0ABV4lDn7yU+/OUojLUOsKvjie8vW3WhedgDPpB3cIgiK2jxILbhkB1RUbWJKlkUw==" saltValue="zKvGMz83YxSTdVHQyv4FxA==" spinCount="100000" sheet="1" objects="1" scenarios="1" selectLockedCells="1"/>
  <mergeCells count="1">
    <mergeCell ref="A2:E2"/>
  </mergeCells>
  <pageMargins left="0.7" right="0.7" top="0.75" bottom="0.75" header="0.3" footer="0.3"/>
  <pageSetup paperSize="9" scale="64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399D-F769-4CF8-896F-2C3A97FA0628}">
  <dimension ref="A1:E14"/>
  <sheetViews>
    <sheetView workbookViewId="0">
      <selection activeCell="D6" sqref="D6"/>
    </sheetView>
  </sheetViews>
  <sheetFormatPr defaultRowHeight="12.75" x14ac:dyDescent="0.2"/>
  <cols>
    <col min="1" max="1" width="160.33203125" style="15" bestFit="1" customWidth="1"/>
    <col min="2" max="2" width="13.6640625" style="15" bestFit="1" customWidth="1"/>
    <col min="3" max="3" width="11.1640625" style="15" customWidth="1"/>
    <col min="4" max="4" width="20.33203125" style="15" customWidth="1"/>
    <col min="5" max="5" width="22.5" style="15" customWidth="1"/>
    <col min="6" max="16384" width="9.33203125" style="15"/>
  </cols>
  <sheetData>
    <row r="1" spans="1:5" ht="115.5" x14ac:dyDescent="0.2">
      <c r="A1" s="13" t="s">
        <v>17</v>
      </c>
      <c r="B1" s="14"/>
      <c r="C1" s="14"/>
      <c r="D1" s="14"/>
      <c r="E1" s="14"/>
    </row>
    <row r="2" spans="1:5" ht="16.5" x14ac:dyDescent="0.2">
      <c r="A2" s="16"/>
      <c r="B2" s="17"/>
      <c r="C2" s="17"/>
      <c r="D2" s="17"/>
      <c r="E2" s="18"/>
    </row>
    <row r="3" spans="1:5" ht="19.5" customHeight="1" x14ac:dyDescent="0.2">
      <c r="A3" s="19" t="s">
        <v>5</v>
      </c>
      <c r="B3" s="14"/>
      <c r="C3" s="14"/>
      <c r="D3" s="14"/>
      <c r="E3" s="14"/>
    </row>
    <row r="4" spans="1:5" s="21" customFormat="1" ht="110.25" x14ac:dyDescent="0.2">
      <c r="A4" s="20" t="s">
        <v>28</v>
      </c>
      <c r="B4" s="14"/>
      <c r="C4" s="14"/>
      <c r="D4" s="14"/>
      <c r="E4" s="14"/>
    </row>
    <row r="5" spans="1:5" s="21" customFormat="1" ht="21.2" customHeight="1" x14ac:dyDescent="0.2">
      <c r="A5" s="22" t="s">
        <v>6</v>
      </c>
      <c r="B5" s="23" t="s">
        <v>0</v>
      </c>
      <c r="C5" s="23" t="s">
        <v>2</v>
      </c>
      <c r="D5" s="23" t="s">
        <v>21</v>
      </c>
      <c r="E5" s="23" t="s">
        <v>1</v>
      </c>
    </row>
    <row r="6" spans="1:5" ht="18" x14ac:dyDescent="0.2">
      <c r="A6" s="20" t="s">
        <v>18</v>
      </c>
      <c r="B6" s="24">
        <v>101.4</v>
      </c>
      <c r="C6" s="24" t="s">
        <v>7</v>
      </c>
      <c r="D6" s="11"/>
      <c r="E6" s="25">
        <f>B6*D6</f>
        <v>0</v>
      </c>
    </row>
    <row r="7" spans="1:5" ht="18" x14ac:dyDescent="0.2">
      <c r="A7" s="22" t="s">
        <v>8</v>
      </c>
      <c r="B7" s="14"/>
      <c r="C7" s="14"/>
      <c r="D7" s="27"/>
      <c r="E7" s="14"/>
    </row>
    <row r="8" spans="1:5" ht="18" x14ac:dyDescent="0.2">
      <c r="A8" s="20" t="s">
        <v>23</v>
      </c>
      <c r="B8" s="24">
        <v>7.6</v>
      </c>
      <c r="C8" s="24" t="s">
        <v>7</v>
      </c>
      <c r="D8" s="11"/>
      <c r="E8" s="25">
        <f>B8*D8</f>
        <v>0</v>
      </c>
    </row>
    <row r="9" spans="1:5" ht="18" x14ac:dyDescent="0.2">
      <c r="A9" s="22" t="s">
        <v>20</v>
      </c>
      <c r="B9" s="14"/>
      <c r="C9" s="14"/>
      <c r="D9" s="27"/>
      <c r="E9" s="14"/>
    </row>
    <row r="10" spans="1:5" ht="47.25" customHeight="1" x14ac:dyDescent="0.2">
      <c r="A10" s="20" t="s">
        <v>22</v>
      </c>
      <c r="B10" s="24">
        <v>1656</v>
      </c>
      <c r="C10" s="24" t="s">
        <v>19</v>
      </c>
      <c r="D10" s="11"/>
      <c r="E10" s="25">
        <f>B10*D10</f>
        <v>0</v>
      </c>
    </row>
    <row r="11" spans="1:5" ht="18" x14ac:dyDescent="0.2">
      <c r="A11" s="22" t="s">
        <v>25</v>
      </c>
      <c r="B11" s="14"/>
      <c r="C11" s="14"/>
      <c r="D11" s="14"/>
      <c r="E11" s="26">
        <f>E6-E8+E10</f>
        <v>0</v>
      </c>
    </row>
    <row r="12" spans="1:5" ht="18" x14ac:dyDescent="0.2">
      <c r="A12" s="22" t="s">
        <v>26</v>
      </c>
      <c r="B12" s="24">
        <v>22</v>
      </c>
      <c r="C12" s="24" t="s">
        <v>11</v>
      </c>
      <c r="D12" s="14"/>
      <c r="E12" s="25">
        <f>E11*0.22</f>
        <v>0</v>
      </c>
    </row>
    <row r="13" spans="1:5" ht="18" x14ac:dyDescent="0.2">
      <c r="A13" s="23" t="s">
        <v>12</v>
      </c>
      <c r="B13" s="14"/>
      <c r="C13" s="14"/>
      <c r="D13" s="14"/>
      <c r="E13" s="25">
        <f>E11+E12</f>
        <v>0</v>
      </c>
    </row>
    <row r="14" spans="1:5" ht="18" x14ac:dyDescent="0.2">
      <c r="B14" s="14"/>
      <c r="C14" s="14"/>
      <c r="D14" s="14"/>
      <c r="E14" s="25"/>
    </row>
  </sheetData>
  <sheetProtection algorithmName="SHA-512" hashValue="21WgnbXynQ6HarlvR4JVN6++AHaj3uwozoIe1thePTYa3D2zCPu0x25XU4MklqNZcyrgh9fr8zG5IIzwE6qO2w==" saltValue="kTMwWswH9+i9cRzrMaE0TQ==" spinCount="100000" sheet="1" objects="1" scenarios="1" selectLockedCells="1"/>
  <mergeCells count="1"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Storitev 2026</vt:lpstr>
      <vt:lpstr>Storitev 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Nives</dc:creator>
  <cp:lastModifiedBy>Sašo Blatešič</cp:lastModifiedBy>
  <cp:lastPrinted>2026-07-09T10:56:02Z</cp:lastPrinted>
  <dcterms:created xsi:type="dcterms:W3CDTF">2023-06-20T11:40:18Z</dcterms:created>
  <dcterms:modified xsi:type="dcterms:W3CDTF">2026-08-12T07:19:00Z</dcterms:modified>
</cp:coreProperties>
</file>